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7 Elections.xls
Worksheets:
Section 7.3 &amp; 7.4
</t>
      </text>
    </comment>
  </commentList>
</comments>
</file>

<file path=xl/sharedStrings.xml><?xml version="1.0" encoding="utf-8"?>
<sst xmlns="http://schemas.openxmlformats.org/spreadsheetml/2006/main" count="60" uniqueCount="34">
  <si>
    <r>
      <rPr>
        <rFont val="Times New Roman"/>
        <b/>
        <color theme="1"/>
        <sz val="12.0"/>
      </rPr>
      <t>Table 12.3: Details of General election by Demkhong, (</t>
    </r>
    <r>
      <rPr>
        <rFont val="Times New Roman"/>
        <b/>
        <color rgb="FF000000"/>
        <sz val="12.0"/>
      </rPr>
      <t>2008,2013,2018,2023&amp;2024)</t>
    </r>
  </si>
  <si>
    <t>Demkhong/Year</t>
  </si>
  <si>
    <t>Candidate Name</t>
  </si>
  <si>
    <t>Political Party</t>
  </si>
  <si>
    <t>Vote Cast</t>
  </si>
  <si>
    <t>Total Registered Voter</t>
  </si>
  <si>
    <t>EVM</t>
  </si>
  <si>
    <t>Postal</t>
  </si>
  <si>
    <t>Total</t>
  </si>
  <si>
    <t>Male</t>
  </si>
  <si>
    <t>Female</t>
  </si>
  <si>
    <t>…</t>
  </si>
  <si>
    <t>Nyisho_Sephu</t>
  </si>
  <si>
    <t>Gyem Dorji</t>
  </si>
  <si>
    <t>Druk Phuensum Tshogpa</t>
  </si>
  <si>
    <t>Rinzin namgay Dorji</t>
  </si>
  <si>
    <t>People's Democratic Party</t>
  </si>
  <si>
    <t>Athang_Thedtsho</t>
  </si>
  <si>
    <t>Pasang Thrinlee</t>
  </si>
  <si>
    <t>Tandin Wangchuk</t>
  </si>
  <si>
    <t>Kuenga</t>
  </si>
  <si>
    <t>Chimi Jamtsho</t>
  </si>
  <si>
    <t>Wangchuk Namgyal</t>
  </si>
  <si>
    <t>Druk Nyamrup Tshogpa</t>
  </si>
  <si>
    <t>Nima Gyeltshen</t>
  </si>
  <si>
    <t>Kinley Wangchu</t>
  </si>
  <si>
    <t>2023-2024</t>
  </si>
  <si>
    <t xml:space="preserve">Karma Dorji </t>
  </si>
  <si>
    <t>BTP</t>
  </si>
  <si>
    <t>Kinga</t>
  </si>
  <si>
    <t>PDP</t>
  </si>
  <si>
    <t>Ugyen</t>
  </si>
  <si>
    <t>Source: Dzongkhag Election Sector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</si>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</sst>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0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left/>
      <right/>
      <top/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" fillId="0" fontId="4" numFmtId="0" xfId="0" applyAlignment="1" applyBorder="1" applyFont="1">
      <alignment horizontal="left" shrinkToFit="0" vertical="center" wrapText="0"/>
    </xf>
    <xf borderId="1" fillId="0" fontId="5" numFmtId="0" xfId="0" applyAlignment="1" applyBorder="1" applyFont="1">
      <alignment horizontal="left" shrinkToFit="0" vertical="center" wrapText="0"/>
    </xf>
    <xf borderId="2" fillId="0" fontId="5" numFmtId="0" xfId="0" applyAlignment="1" applyBorder="1" applyFont="1">
      <alignment horizontal="center" shrinkToFit="0" vertical="center" wrapText="0"/>
    </xf>
    <xf borderId="3" fillId="0" fontId="6" numFmtId="0" xfId="0" applyBorder="1" applyFont="1"/>
    <xf borderId="4" fillId="0" fontId="6" numFmtId="0" xfId="0" applyBorder="1" applyFont="1"/>
    <xf borderId="5" fillId="0" fontId="6" numFmtId="0" xfId="0" applyBorder="1" applyFont="1"/>
    <xf borderId="6" fillId="0" fontId="5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horizontal="left" shrinkToFit="0" vertical="center" wrapText="0"/>
    </xf>
    <xf borderId="3" fillId="0" fontId="5" numFmtId="0" xfId="0" applyAlignment="1" applyBorder="1" applyFont="1">
      <alignment horizontal="center" shrinkToFit="0" vertical="center" wrapText="0"/>
    </xf>
    <xf borderId="3" fillId="0" fontId="5" numFmtId="0" xfId="0" applyAlignment="1" applyBorder="1" applyFont="1">
      <alignment horizontal="left" shrinkToFit="0" vertical="center" wrapText="0"/>
    </xf>
    <xf borderId="2" fillId="0" fontId="5" numFmtId="0" xfId="0" applyAlignment="1" applyBorder="1" applyFont="1">
      <alignment shrinkToFit="0" vertical="center" wrapText="0"/>
    </xf>
    <xf borderId="3" fillId="0" fontId="5" numFmtId="0" xfId="0" applyAlignment="1" applyBorder="1" applyFont="1">
      <alignment shrinkToFit="0" vertical="center" wrapText="0"/>
    </xf>
    <xf borderId="1" fillId="0" fontId="2" numFmtId="0" xfId="0" applyAlignment="1" applyBorder="1" applyFont="1">
      <alignment horizontal="left" shrinkToFit="0" vertical="center" wrapText="0"/>
    </xf>
    <xf borderId="2" fillId="0" fontId="7" numFmtId="0" xfId="0" applyAlignment="1" applyBorder="1" applyFont="1">
      <alignment horizontal="left" shrinkToFit="0" vertical="center" wrapText="0"/>
    </xf>
    <xf borderId="2" fillId="0" fontId="7" numFmtId="0" xfId="0" applyAlignment="1" applyBorder="1" applyFont="1">
      <alignment horizontal="right" shrinkToFit="0" vertical="center" wrapText="0"/>
    </xf>
    <xf borderId="3" fillId="0" fontId="7" numFmtId="0" xfId="0" applyAlignment="1" applyBorder="1" applyFont="1">
      <alignment horizontal="right" shrinkToFit="0" vertical="center" wrapText="0"/>
    </xf>
    <xf borderId="4" fillId="0" fontId="7" numFmtId="0" xfId="0" applyAlignment="1" applyBorder="1" applyFont="1">
      <alignment shrinkToFit="0" vertical="center" wrapText="0"/>
    </xf>
    <xf borderId="7" fillId="0" fontId="7" numFmtId="0" xfId="0" applyAlignment="1" applyBorder="1" applyFont="1">
      <alignment horizontal="center" shrinkToFit="0" vertical="center" wrapText="0"/>
    </xf>
    <xf borderId="8" fillId="0" fontId="6" numFmtId="0" xfId="0" applyBorder="1" applyFont="1"/>
    <xf borderId="9" fillId="0" fontId="2" numFmtId="0" xfId="0" applyAlignment="1" applyBorder="1" applyFont="1">
      <alignment horizontal="left" shrinkToFit="0" vertical="center" wrapText="0"/>
    </xf>
    <xf borderId="6" fillId="0" fontId="7" numFmtId="0" xfId="0" applyAlignment="1" applyBorder="1" applyFont="1">
      <alignment horizontal="left" shrinkToFit="0" vertical="center" wrapText="0"/>
    </xf>
    <xf borderId="2" fillId="0" fontId="7" numFmtId="0" xfId="0" applyAlignment="1" applyBorder="1" applyFont="1">
      <alignment shrinkToFit="0" vertical="center" wrapText="0"/>
    </xf>
    <xf borderId="3" fillId="0" fontId="7" numFmtId="0" xfId="0" applyAlignment="1" applyBorder="1" applyFont="1">
      <alignment shrinkToFit="0" vertical="center" wrapText="0"/>
    </xf>
    <xf borderId="6" fillId="0" fontId="7" numFmtId="0" xfId="0" applyAlignment="1" applyBorder="1" applyFont="1">
      <alignment shrinkToFit="0" vertical="center" wrapText="0"/>
    </xf>
    <xf borderId="0" fillId="0" fontId="4" numFmtId="0" xfId="0" applyAlignment="1" applyFont="1">
      <alignment horizontal="left" shrinkToFit="0" vertical="center" wrapText="0"/>
    </xf>
    <xf borderId="0" fillId="0" fontId="7" numFmtId="0" xfId="0" applyAlignment="1" applyFont="1">
      <alignment shrinkToFit="0" vertical="center" wrapText="0"/>
    </xf>
    <xf borderId="0" fillId="0" fontId="7" numFmtId="0" xfId="0" applyAlignment="1" applyFont="1">
      <alignment horizontal="left" shrinkToFit="0" vertical="center" wrapText="0"/>
    </xf>
    <xf borderId="0" fillId="0" fontId="7" numFmtId="0" xfId="0" applyAlignment="1" applyFont="1">
      <alignment horizontal="center" shrinkToFit="0" vertical="center" wrapText="0"/>
    </xf>
    <xf borderId="10" fillId="2" fontId="8" numFmtId="0" xfId="0" applyAlignment="1" applyBorder="1" applyFill="1" applyFont="1">
      <alignment horizontal="right" shrinkToFit="0" vertical="center" wrapText="1"/>
    </xf>
    <xf borderId="11" fillId="2" fontId="8" numFmtId="0" xfId="0" applyAlignment="1" applyBorder="1" applyFont="1">
      <alignment horizontal="right" shrinkToFit="0" vertical="center" wrapText="1"/>
    </xf>
    <xf borderId="12" fillId="2" fontId="8" numFmtId="0" xfId="0" applyAlignment="1" applyBorder="1" applyFont="1">
      <alignment horizontal="right" shrinkToFit="0" vertical="center" wrapText="1"/>
    </xf>
    <xf borderId="1" fillId="2" fontId="8" numFmtId="0" xfId="0" applyAlignment="1" applyBorder="1" applyFont="1">
      <alignment horizontal="right" shrinkToFit="0" vertical="center" wrapText="1"/>
    </xf>
    <xf borderId="13" fillId="0" fontId="8" numFmtId="0" xfId="0" applyAlignment="1" applyBorder="1" applyFont="1">
      <alignment horizontal="right" shrinkToFit="0" vertical="center" wrapText="1"/>
    </xf>
    <xf borderId="8" fillId="0" fontId="8" numFmtId="0" xfId="0" applyAlignment="1" applyBorder="1" applyFont="1">
      <alignment horizontal="right" shrinkToFit="0" vertical="center" wrapText="1"/>
    </xf>
    <xf borderId="14" fillId="0" fontId="8" numFmtId="0" xfId="0" applyAlignment="1" applyBorder="1" applyFont="1">
      <alignment horizontal="right" shrinkToFit="0" vertical="center" wrapText="1"/>
    </xf>
    <xf borderId="15" fillId="0" fontId="8" numFmtId="0" xfId="0" applyAlignment="1" applyBorder="1" applyFont="1">
      <alignment horizontal="right" shrinkToFit="0" vertical="center" wrapText="1"/>
    </xf>
    <xf borderId="6" fillId="0" fontId="2" numFmtId="0" xfId="0" applyAlignment="1" applyBorder="1" applyFont="1">
      <alignment horizontal="left" shrinkToFit="0" vertical="center" wrapText="0"/>
    </xf>
    <xf borderId="16" fillId="0" fontId="8" numFmtId="0" xfId="0" applyAlignment="1" applyBorder="1" applyFont="1">
      <alignment horizontal="center" shrinkToFit="0" vertical="center" wrapText="1"/>
    </xf>
    <xf borderId="17" fillId="0" fontId="6" numFmtId="0" xfId="0" applyBorder="1" applyFont="1"/>
    <xf borderId="6" fillId="2" fontId="8" numFmtId="0" xfId="0" applyAlignment="1" applyBorder="1" applyFont="1">
      <alignment horizontal="right" shrinkToFit="0" vertical="center" wrapText="1"/>
    </xf>
    <xf borderId="3" fillId="0" fontId="8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6" fillId="0" fontId="8" numFmtId="0" xfId="0" applyAlignment="1" applyBorder="1" applyFont="1">
      <alignment shrinkToFit="0" vertical="center" wrapText="1"/>
    </xf>
    <xf borderId="2" fillId="0" fontId="8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right" shrinkToFit="0" vertical="bottom" wrapText="1"/>
    </xf>
    <xf borderId="18" fillId="0" fontId="8" numFmtId="0" xfId="0" applyAlignment="1" applyBorder="1" applyFont="1">
      <alignment horizontal="right" shrinkToFit="0" vertical="center" wrapText="1"/>
    </xf>
    <xf borderId="1" fillId="0" fontId="8" numFmtId="0" xfId="0" applyAlignment="1" applyBorder="1" applyFont="1">
      <alignment horizontal="right" shrinkToFit="0" vertical="center" wrapText="1"/>
    </xf>
    <xf borderId="0" fillId="0" fontId="8" numFmtId="0" xfId="0" applyAlignment="1" applyFont="1">
      <alignment horizontal="right" shrinkToFit="0" vertical="center" wrapText="1"/>
    </xf>
    <xf borderId="14" fillId="0" fontId="6" numFmtId="0" xfId="0" applyBorder="1" applyFont="1"/>
    <xf borderId="0" fillId="0" fontId="2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center" shrinkToFit="0" vertical="center" wrapText="0"/>
    </xf>
    <xf borderId="19" fillId="3" fontId="1" numFmtId="0" xfId="0" applyAlignment="1" applyBorder="1" applyFill="1" applyFont="1">
      <alignment shrinkToFit="0" vertical="center" wrapText="0"/>
    </xf>
    <xf borderId="19" fillId="3" fontId="3" numFmtId="0" xfId="0" applyAlignment="1" applyBorder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1.57"/>
    <col customWidth="1" min="2" max="2" width="19.43"/>
    <col customWidth="1" min="3" max="3" width="36.14"/>
    <col customWidth="1" min="4" max="4" width="9.14"/>
    <col customWidth="1" min="5" max="5" width="8.29"/>
    <col customWidth="1" min="6" max="6" width="7.71"/>
    <col customWidth="1" min="7" max="7" width="12.86"/>
    <col customWidth="1" min="8" max="8" width="12.29"/>
    <col customWidth="1" min="9" max="9" width="9.14"/>
    <col customWidth="1" min="10" max="26" width="8.0"/>
  </cols>
  <sheetData>
    <row r="1" ht="15.75" customHeight="1">
      <c r="A1" s="1" t="s">
        <v>0</v>
      </c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4" t="s">
        <v>1</v>
      </c>
      <c r="B3" s="5" t="s">
        <v>2</v>
      </c>
      <c r="C3" s="5" t="s">
        <v>3</v>
      </c>
      <c r="D3" s="6" t="s">
        <v>4</v>
      </c>
      <c r="E3" s="7"/>
      <c r="F3" s="8"/>
      <c r="G3" s="6" t="s">
        <v>5</v>
      </c>
      <c r="H3" s="8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9"/>
      <c r="B4" s="9"/>
      <c r="C4" s="9"/>
      <c r="D4" s="10" t="s">
        <v>6</v>
      </c>
      <c r="E4" s="10" t="s">
        <v>7</v>
      </c>
      <c r="F4" s="10" t="s">
        <v>8</v>
      </c>
      <c r="G4" s="10" t="s">
        <v>9</v>
      </c>
      <c r="H4" s="6" t="s">
        <v>10</v>
      </c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1.75" customHeight="1">
      <c r="A5" s="11">
        <v>2008.0</v>
      </c>
      <c r="B5" s="12"/>
      <c r="C5" s="13"/>
      <c r="D5" s="14">
        <f t="shared" ref="D5:F5" si="1">SUM(D6:D9)</f>
        <v>11867</v>
      </c>
      <c r="E5" s="15">
        <f t="shared" si="1"/>
        <v>756</v>
      </c>
      <c r="F5" s="15">
        <f t="shared" si="1"/>
        <v>12623</v>
      </c>
      <c r="G5" s="12" t="s">
        <v>11</v>
      </c>
      <c r="H5" s="12" t="s">
        <v>11</v>
      </c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3.25" customHeight="1">
      <c r="A6" s="16" t="s">
        <v>12</v>
      </c>
      <c r="B6" s="17" t="s">
        <v>13</v>
      </c>
      <c r="C6" s="17" t="s">
        <v>14</v>
      </c>
      <c r="D6" s="18">
        <v>3153.0</v>
      </c>
      <c r="E6" s="19">
        <v>242.0</v>
      </c>
      <c r="F6" s="20">
        <v>3395.0</v>
      </c>
      <c r="G6" s="21" t="s">
        <v>11</v>
      </c>
      <c r="H6" s="21" t="s">
        <v>11</v>
      </c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3.25" customHeight="1">
      <c r="A7" s="9"/>
      <c r="B7" s="17" t="s">
        <v>15</v>
      </c>
      <c r="C7" s="17" t="s">
        <v>16</v>
      </c>
      <c r="D7" s="18">
        <v>2884.0</v>
      </c>
      <c r="E7" s="19">
        <v>122.0</v>
      </c>
      <c r="F7" s="20">
        <v>3006.0</v>
      </c>
      <c r="G7" s="22"/>
      <c r="H7" s="2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3.25" customHeight="1">
      <c r="A8" s="23" t="s">
        <v>17</v>
      </c>
      <c r="B8" s="17" t="s">
        <v>18</v>
      </c>
      <c r="C8" s="17" t="s">
        <v>14</v>
      </c>
      <c r="D8" s="18">
        <v>3180.0</v>
      </c>
      <c r="E8" s="19">
        <v>279.0</v>
      </c>
      <c r="F8" s="20">
        <v>3459.0</v>
      </c>
      <c r="G8" s="21" t="s">
        <v>11</v>
      </c>
      <c r="H8" s="21" t="s">
        <v>11</v>
      </c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3.25" customHeight="1">
      <c r="A9" s="9"/>
      <c r="B9" s="17" t="s">
        <v>19</v>
      </c>
      <c r="C9" s="17" t="s">
        <v>16</v>
      </c>
      <c r="D9" s="18">
        <v>2650.0</v>
      </c>
      <c r="E9" s="19">
        <v>113.0</v>
      </c>
      <c r="F9" s="20">
        <v>2763.0</v>
      </c>
      <c r="G9" s="22"/>
      <c r="H9" s="2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3.25" customHeight="1">
      <c r="A10" s="11">
        <v>2013.0</v>
      </c>
      <c r="B10" s="12"/>
      <c r="C10" s="12"/>
      <c r="D10" s="15">
        <v>11743.0</v>
      </c>
      <c r="E10" s="15">
        <v>1619.0</v>
      </c>
      <c r="F10" s="15">
        <f t="shared" ref="F10:F14" si="3">SUM(D10:E10)</f>
        <v>13362</v>
      </c>
      <c r="G10" s="12">
        <f t="shared" ref="G10:H10" si="2">SUM(G11:G14)</f>
        <v>8179</v>
      </c>
      <c r="H10" s="12">
        <f t="shared" si="2"/>
        <v>9572</v>
      </c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3.25" customHeight="1">
      <c r="A11" s="16" t="s">
        <v>12</v>
      </c>
      <c r="B11" s="24" t="s">
        <v>13</v>
      </c>
      <c r="C11" s="24" t="s">
        <v>14</v>
      </c>
      <c r="D11" s="25">
        <v>3064.0</v>
      </c>
      <c r="E11" s="26">
        <v>252.0</v>
      </c>
      <c r="F11" s="20">
        <f t="shared" si="3"/>
        <v>3316</v>
      </c>
      <c r="G11" s="21">
        <v>4108.0</v>
      </c>
      <c r="H11" s="21">
        <v>4870.0</v>
      </c>
      <c r="I11" s="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3.25" customHeight="1">
      <c r="A12" s="9"/>
      <c r="B12" s="24" t="s">
        <v>20</v>
      </c>
      <c r="C12" s="24" t="s">
        <v>16</v>
      </c>
      <c r="D12" s="25">
        <v>3128.0</v>
      </c>
      <c r="E12" s="26">
        <v>520.0</v>
      </c>
      <c r="F12" s="20">
        <f t="shared" si="3"/>
        <v>3648</v>
      </c>
      <c r="G12" s="22"/>
      <c r="H12" s="22"/>
      <c r="I12" s="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3.25" customHeight="1">
      <c r="A13" s="16" t="s">
        <v>17</v>
      </c>
      <c r="B13" s="24" t="s">
        <v>18</v>
      </c>
      <c r="C13" s="24" t="s">
        <v>14</v>
      </c>
      <c r="D13" s="25">
        <v>2352.0</v>
      </c>
      <c r="E13" s="26">
        <v>215.0</v>
      </c>
      <c r="F13" s="20">
        <f t="shared" si="3"/>
        <v>2567</v>
      </c>
      <c r="G13" s="21">
        <v>4071.0</v>
      </c>
      <c r="H13" s="21">
        <v>4702.0</v>
      </c>
      <c r="I13" s="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3.25" customHeight="1">
      <c r="A14" s="9"/>
      <c r="B14" s="27" t="s">
        <v>19</v>
      </c>
      <c r="C14" s="24" t="s">
        <v>16</v>
      </c>
      <c r="D14" s="25">
        <v>3199.0</v>
      </c>
      <c r="E14" s="26">
        <v>632.0</v>
      </c>
      <c r="F14" s="20">
        <f t="shared" si="3"/>
        <v>3831</v>
      </c>
      <c r="G14" s="22"/>
      <c r="H14" s="22"/>
      <c r="I14" s="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3.25" customHeight="1">
      <c r="A15" s="11">
        <v>2018.0</v>
      </c>
      <c r="B15" s="27"/>
      <c r="C15" s="24"/>
      <c r="D15" s="25"/>
      <c r="E15" s="26"/>
      <c r="F15" s="20"/>
      <c r="G15" s="12">
        <f t="shared" ref="G15:H15" si="4">SUM(G16:G19)</f>
        <v>9178</v>
      </c>
      <c r="H15" s="12">
        <f t="shared" si="4"/>
        <v>10906</v>
      </c>
      <c r="I15" s="2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6" t="s">
        <v>12</v>
      </c>
      <c r="B16" s="24" t="s">
        <v>21</v>
      </c>
      <c r="C16" s="24" t="s">
        <v>14</v>
      </c>
      <c r="D16" s="25">
        <v>2406.0</v>
      </c>
      <c r="E16" s="26">
        <v>655.0</v>
      </c>
      <c r="F16" s="20">
        <v>3061.0</v>
      </c>
      <c r="G16" s="21">
        <v>4582.0</v>
      </c>
      <c r="H16" s="21">
        <v>5584.0</v>
      </c>
      <c r="I16" s="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9"/>
      <c r="B17" s="24" t="s">
        <v>22</v>
      </c>
      <c r="C17" s="24" t="s">
        <v>23</v>
      </c>
      <c r="D17" s="25">
        <v>3139.0</v>
      </c>
      <c r="E17" s="26">
        <v>1249.0</v>
      </c>
      <c r="F17" s="20">
        <f>3139+1249</f>
        <v>4388</v>
      </c>
      <c r="G17" s="22"/>
      <c r="H17" s="22"/>
      <c r="I17" s="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6" t="s">
        <v>17</v>
      </c>
      <c r="B18" s="24" t="s">
        <v>24</v>
      </c>
      <c r="C18" s="24" t="s">
        <v>14</v>
      </c>
      <c r="D18" s="25">
        <v>2440.0</v>
      </c>
      <c r="E18" s="26">
        <v>694.0</v>
      </c>
      <c r="F18" s="20">
        <v>3134.0</v>
      </c>
      <c r="G18" s="21">
        <v>4596.0</v>
      </c>
      <c r="H18" s="21">
        <v>5322.0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9"/>
      <c r="B19" s="27" t="s">
        <v>25</v>
      </c>
      <c r="C19" s="24" t="s">
        <v>23</v>
      </c>
      <c r="D19" s="25">
        <v>2581.0</v>
      </c>
      <c r="E19" s="26">
        <v>1420.0</v>
      </c>
      <c r="F19" s="20">
        <v>4001.0</v>
      </c>
      <c r="G19" s="22"/>
      <c r="H19" s="2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28" t="s">
        <v>26</v>
      </c>
      <c r="B20" s="29"/>
      <c r="C20" s="30"/>
      <c r="D20" s="29"/>
      <c r="E20" s="29"/>
      <c r="F20" s="29"/>
      <c r="G20" s="31"/>
      <c r="H20" s="3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6" t="s">
        <v>12</v>
      </c>
      <c r="B21" s="27" t="s">
        <v>27</v>
      </c>
      <c r="C21" s="17" t="s">
        <v>28</v>
      </c>
      <c r="D21" s="32">
        <v>2247.0</v>
      </c>
      <c r="E21" s="33">
        <v>776.0</v>
      </c>
      <c r="F21" s="34">
        <v>3023.0</v>
      </c>
      <c r="G21" s="35">
        <v>5207.0</v>
      </c>
      <c r="H21" s="36">
        <v>6221.0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9"/>
      <c r="B22" s="27" t="s">
        <v>29</v>
      </c>
      <c r="C22" s="17" t="s">
        <v>30</v>
      </c>
      <c r="D22" s="37">
        <v>4005.0</v>
      </c>
      <c r="E22" s="38">
        <v>1033.0</v>
      </c>
      <c r="F22" s="39">
        <v>5038.0</v>
      </c>
      <c r="G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40"/>
      <c r="B23" s="27"/>
      <c r="C23" s="17"/>
      <c r="D23" s="41"/>
      <c r="F23" s="42"/>
      <c r="G23" s="43"/>
      <c r="H23" s="4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45" t="s">
        <v>17</v>
      </c>
      <c r="B24" s="46" t="s">
        <v>19</v>
      </c>
      <c r="C24" s="47" t="s">
        <v>30</v>
      </c>
      <c r="D24" s="48">
        <v>2895.0</v>
      </c>
      <c r="E24" s="36">
        <v>1336.0</v>
      </c>
      <c r="F24" s="49">
        <v>4231.0</v>
      </c>
      <c r="G24" s="50">
        <v>5191.0</v>
      </c>
      <c r="H24" s="51">
        <v>6042.0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9"/>
      <c r="B25" s="46" t="s">
        <v>31</v>
      </c>
      <c r="C25" s="47" t="s">
        <v>28</v>
      </c>
      <c r="D25" s="37">
        <v>2455.0</v>
      </c>
      <c r="E25" s="38">
        <v>824.0</v>
      </c>
      <c r="F25" s="39">
        <v>3279.0</v>
      </c>
      <c r="G25" s="9"/>
      <c r="H25" s="5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53"/>
      <c r="B26" s="2"/>
      <c r="C26" s="53"/>
      <c r="D26" s="2"/>
      <c r="E26" s="2"/>
      <c r="F26" s="2"/>
      <c r="G26" s="54"/>
      <c r="H26" s="5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2" t="s">
        <v>32</v>
      </c>
      <c r="B27" s="2"/>
      <c r="C27" s="2"/>
      <c r="D27" s="2"/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55"/>
      <c r="C29" s="56"/>
      <c r="D29" s="56"/>
      <c r="E29" s="56"/>
      <c r="F29" s="56"/>
      <c r="G29" s="5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 t="s">
        <v>33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1">
    <mergeCell ref="G6:G7"/>
    <mergeCell ref="H6:H7"/>
    <mergeCell ref="A1:D1"/>
    <mergeCell ref="A3:A4"/>
    <mergeCell ref="B3:B4"/>
    <mergeCell ref="C3:C4"/>
    <mergeCell ref="D3:F3"/>
    <mergeCell ref="G3:H3"/>
    <mergeCell ref="A6:A7"/>
    <mergeCell ref="G13:G14"/>
    <mergeCell ref="H13:H14"/>
    <mergeCell ref="G11:G12"/>
    <mergeCell ref="G16:G17"/>
    <mergeCell ref="G18:G19"/>
    <mergeCell ref="H18:H19"/>
    <mergeCell ref="G21:G22"/>
    <mergeCell ref="H21:H22"/>
    <mergeCell ref="G24:G25"/>
    <mergeCell ref="H24:H25"/>
    <mergeCell ref="A16:A17"/>
    <mergeCell ref="A18:A19"/>
    <mergeCell ref="A21:A22"/>
    <mergeCell ref="D23:F23"/>
    <mergeCell ref="A24:A25"/>
    <mergeCell ref="A8:A9"/>
    <mergeCell ref="G8:G9"/>
    <mergeCell ref="H8:H9"/>
    <mergeCell ref="A11:A12"/>
    <mergeCell ref="H11:H12"/>
    <mergeCell ref="A13:A14"/>
    <mergeCell ref="H16:H17"/>
  </mergeCells>
  <printOptions/>
  <pageMargins bottom="0.75" footer="0.0" header="0.0" left="0.7" right="0.7" top="0.75"/>
  <pageSetup orientation="landscape"/>
  <drawing r:id="rId2"/>
  <legacyDrawing r:id="rId3"/>
</worksheet>
</file>